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1600" windowHeight="9743"/>
  </bookViews>
  <sheets>
    <sheet name="77.65.635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8" l="1"/>
  <c r="C27" i="8"/>
  <c r="C24" i="8"/>
  <c r="C23" i="8" s="1"/>
  <c r="H16" i="8"/>
  <c r="F17" i="8" s="1"/>
  <c r="H17" i="8" s="1"/>
  <c r="F18" i="8" s="1"/>
  <c r="H18" i="8" s="1"/>
  <c r="F19" i="8" s="1"/>
  <c r="H19" i="8" s="1"/>
  <c r="F20" i="8" s="1"/>
  <c r="H20" i="8" s="1"/>
  <c r="F21" i="8" s="1"/>
  <c r="H21" i="8" s="1"/>
  <c r="C10" i="8"/>
  <c r="C26" i="8" l="1"/>
</calcChain>
</file>

<file path=xl/sharedStrings.xml><?xml version="1.0" encoding="utf-8"?>
<sst xmlns="http://schemas.openxmlformats.org/spreadsheetml/2006/main" count="44" uniqueCount="37">
  <si>
    <t xml:space="preserve">МАРШРУТ      </t>
  </si>
  <si>
    <t>Тип маршрута:</t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</si>
  <si>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</si>
  <si>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</si>
  <si>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</si>
  <si>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</si>
  <si>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контейнерный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</si>
  <si>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</si>
  <si>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</si>
  <si>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</si>
  <si>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</si>
  <si>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</si>
  <si>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</si>
  <si>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</si>
  <si>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</si>
  <si>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</si>
  <si>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</si>
  <si>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</si>
  <si>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</si>
  <si>
    <t>ООО ПОСТ СЕРВИС 109440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</si>
  <si>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</si>
  <si>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</si>
  <si>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Внутриузловой</t>
  </si>
  <si>
    <t>В пути час. мин</t>
  </si>
  <si>
    <t>Прибытие час. мин</t>
  </si>
  <si>
    <t>Стоянка час. мин</t>
  </si>
  <si>
    <t>Отправление час. мин</t>
  </si>
  <si>
    <t>Выгрузка</t>
  </si>
  <si>
    <t>Погрузка в ООО ПОСТ СЕРВИС 109440 (+ТАРА)</t>
  </si>
  <si>
    <t>Обед, Перерыв</t>
  </si>
  <si>
    <t>г. Москва, 2-Я Кабельная, д. 6/А</t>
  </si>
  <si>
    <t>ООО ПОСТ СЕРВИС 109440 - МР АСЦ - ООО ПОСТ СЕРВИС 109440 - МР АСЦ</t>
  </si>
  <si>
    <t>МР АСЦ</t>
  </si>
  <si>
    <t>МО, Подольский р-он, п.Львовский, ул.Магистральная, д.7</t>
  </si>
  <si>
    <t>Погрузка в МР АСЦ</t>
  </si>
  <si>
    <t>Выгрузка, Погрузка в МР АСЦ</t>
  </si>
  <si>
    <t>77.65.635 (Высокий сезон)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</si>
</sst>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</cellStyleXfs>
  <cellXfs count="65">
    <xf numFmtId="0" fontId="0" fillId="0" borderId="0" xfId="0"/>
    <xf numFmtId="0" fontId="2" fillId="0" borderId="0" xfId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164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3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7" fillId="0" borderId="0" xfId="1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Border="1" applyAlignment="1">
      <alignment horizontal="right" vertical="center"/>
    </xf>
    <xf numFmtId="0" fontId="6" fillId="0" borderId="0" xfId="2" applyFont="1" applyBorder="1" applyAlignment="1">
      <alignment horizontal="left" vertical="center"/>
    </xf>
    <xf numFmtId="164" fontId="6" fillId="0" borderId="0" xfId="1" applyNumberFormat="1" applyFont="1" applyFill="1" applyAlignment="1">
      <alignment vertical="center"/>
    </xf>
    <xf numFmtId="0" fontId="7" fillId="0" borderId="0" xfId="4" applyFont="1" applyFill="1" applyAlignment="1">
      <alignment vertical="center" wrapText="1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3" fontId="7" fillId="0" borderId="0" xfId="3" applyNumberFormat="1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left" vertical="center" wrapText="1"/>
    </xf>
    <xf numFmtId="20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20" fontId="8" fillId="0" borderId="0" xfId="0" applyNumberFormat="1" applyFont="1" applyFill="1" applyAlignment="1">
      <alignment horizontal="center" vertical="center" wrapText="1"/>
    </xf>
    <xf numFmtId="21" fontId="8" fillId="0" borderId="0" xfId="0" applyNumberFormat="1" applyFont="1" applyFill="1" applyAlignment="1">
      <alignment horizontal="right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left" vertical="center" wrapText="1"/>
    </xf>
    <xf numFmtId="20" fontId="8" fillId="0" borderId="0" xfId="0" applyNumberFormat="1" applyFont="1" applyFill="1" applyAlignment="1">
      <alignment horizontal="right" vertical="center" wrapText="1"/>
    </xf>
    <xf numFmtId="20" fontId="6" fillId="0" borderId="0" xfId="3" applyNumberFormat="1" applyFont="1" applyFill="1" applyBorder="1" applyAlignment="1">
      <alignment horizontal="center" vertical="center" wrapText="1"/>
    </xf>
    <xf numFmtId="49" fontId="7" fillId="0" borderId="0" xfId="3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20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10" fillId="0" borderId="0" xfId="3" applyFont="1" applyFill="1" applyAlignment="1">
      <alignment horizontal="left" vertical="center"/>
    </xf>
    <xf numFmtId="14" fontId="10" fillId="0" borderId="0" xfId="3" applyNumberFormat="1" applyFont="1" applyFill="1" applyAlignment="1">
      <alignment horizontal="left" vertical="center"/>
    </xf>
    <xf numFmtId="0" fontId="10" fillId="0" borderId="0" xfId="4" applyFont="1" applyFill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/>
    </xf>
    <xf numFmtId="0" fontId="11" fillId="0" borderId="2" xfId="5" applyFont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20" fontId="11" fillId="0" borderId="2" xfId="5" applyNumberFormat="1" applyFont="1" applyBorder="1" applyAlignment="1">
      <alignment horizontal="center" vertical="center"/>
    </xf>
    <xf numFmtId="20" fontId="11" fillId="0" borderId="2" xfId="1" applyNumberFormat="1" applyFont="1" applyFill="1" applyBorder="1" applyAlignment="1">
      <alignment horizontal="center" vertical="center" wrapText="1"/>
    </xf>
    <xf numFmtId="20" fontId="11" fillId="0" borderId="2" xfId="5" applyNumberFormat="1" applyFont="1" applyBorder="1" applyAlignment="1">
      <alignment horizontal="center" vertical="center" wrapText="1"/>
    </xf>
    <xf numFmtId="20" fontId="11" fillId="2" borderId="2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5" applyFont="1" applyBorder="1" applyAlignment="1">
      <alignment horizontal="center" vertical="top" wrapText="1"/>
    </xf>
    <xf numFmtId="0" fontId="11" fillId="2" borderId="2" xfId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20" fontId="11" fillId="0" borderId="2" xfId="5" applyNumberFormat="1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 wrapText="1"/>
    </xf>
    <xf numFmtId="0" fontId="10" fillId="0" borderId="0" xfId="4" applyFont="1" applyFill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vertical="center"/>
    </xf>
  </cellXfs>
  <cellStyles count="6">
    <cellStyle name="Обычный" xfId="0" builtinId="0"/>
    <cellStyle name="Обычный 12" xfId="4"/>
    <cellStyle name="Обычный 2 2" xfId="5"/>
    <cellStyle name="Обычный_Москва" xfId="2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7"/>
  <sheetViews>
    <sheetView tabSelected="1" workbookViewId="0">
      <selection activeCell="C12" sqref="C12"/>
    </sheetView>
  </sheetViews>
  <sheetFormatPr defaultColWidth="10.46484375" defaultRowHeight="13.9" x14ac:dyDescent="0.45"/>
  <cols>
    <col min="1" max="1" width="4.1328125" style="5" customWidth="1"/>
    <col min="2" max="2" width="31.86328125" style="5" customWidth="1"/>
    <col min="3" max="3" width="38.53125" style="5" customWidth="1"/>
    <col min="4" max="4" width="14" style="5" customWidth="1"/>
    <col min="5" max="5" width="11.46484375" style="5" customWidth="1"/>
    <col min="6" max="6" width="14" style="5" customWidth="1"/>
    <col min="7" max="7" width="10" style="5" customWidth="1"/>
    <col min="8" max="8" width="16" style="5" customWidth="1"/>
    <col min="9" max="9" width="36.46484375" style="5" customWidth="1"/>
    <col min="10" max="21" width="5.53125" style="5" customWidth="1"/>
    <col min="22" max="16384" width="10.46484375" style="5"/>
  </cols>
  <sheetData>
    <row r="1" spans="1:15" s="1" customFormat="1" ht="15.4" x14ac:dyDescent="0.45">
      <c r="A1" s="7"/>
      <c r="B1" s="8"/>
      <c r="C1" s="8"/>
      <c r="D1" s="9"/>
      <c r="E1" s="7"/>
      <c r="F1" s="8"/>
      <c r="G1" s="8"/>
      <c r="H1" s="8"/>
      <c r="I1" s="8"/>
      <c r="J1" s="2"/>
      <c r="K1" s="2"/>
    </row>
    <row r="2" spans="1:15" s="4" customFormat="1" ht="15.4" x14ac:dyDescent="0.45">
      <c r="A2" s="10"/>
      <c r="B2" s="10"/>
      <c r="C2" s="10"/>
      <c r="D2" s="11"/>
      <c r="E2" s="12"/>
      <c r="F2" s="13"/>
      <c r="G2" s="13"/>
      <c r="H2" s="13"/>
      <c r="I2" s="13"/>
      <c r="J2" s="3"/>
    </row>
    <row r="3" spans="1:15" ht="15" x14ac:dyDescent="0.45">
      <c r="A3" s="56" t="s">
        <v>0</v>
      </c>
      <c r="B3" s="56"/>
      <c r="C3" s="56"/>
      <c r="D3" s="56"/>
      <c r="E3" s="56"/>
      <c r="F3" s="56"/>
      <c r="G3" s="56"/>
      <c r="H3" s="56"/>
      <c r="I3" s="56"/>
    </row>
    <row r="4" spans="1:15" ht="17.25" x14ac:dyDescent="0.45">
      <c r="A4" s="14"/>
      <c r="B4" s="57" t="s">
        <v>31</v>
      </c>
      <c r="C4" s="57"/>
      <c r="D4" s="57"/>
      <c r="E4" s="57"/>
      <c r="F4" s="57"/>
      <c r="G4" s="57"/>
      <c r="H4" s="57"/>
      <c r="I4" s="57"/>
    </row>
    <row r="5" spans="1:15" ht="17.25" x14ac:dyDescent="0.45">
      <c r="A5" s="14"/>
      <c r="B5" s="40"/>
      <c r="C5" s="40"/>
      <c r="D5" s="40"/>
      <c r="E5" s="40"/>
      <c r="F5" s="40"/>
      <c r="G5" s="40"/>
      <c r="H5" s="40"/>
      <c r="I5" s="40"/>
    </row>
    <row r="6" spans="1:15" ht="15.4" x14ac:dyDescent="0.45">
      <c r="A6" s="15" t="s">
        <v>1</v>
      </c>
      <c r="B6" s="15"/>
      <c r="C6" s="16" t="s">
        <v>22</v>
      </c>
      <c r="D6" s="15"/>
      <c r="E6" s="15"/>
      <c r="F6" s="15"/>
      <c r="G6" s="15"/>
      <c r="H6" s="15"/>
      <c r="I6" s="15"/>
    </row>
    <row r="7" spans="1:15" ht="17.25" x14ac:dyDescent="0.45">
      <c r="A7" s="15" t="s">
        <v>20</v>
      </c>
      <c r="B7" s="15"/>
      <c r="C7" s="38" t="s">
        <v>36</v>
      </c>
      <c r="D7" s="15"/>
      <c r="E7" s="15"/>
      <c r="F7" s="15"/>
      <c r="G7" s="15"/>
      <c r="H7" s="15"/>
      <c r="I7" s="15"/>
    </row>
    <row r="8" spans="1:15" ht="17.25" x14ac:dyDescent="0.45">
      <c r="A8" s="15" t="s">
        <v>21</v>
      </c>
      <c r="B8" s="15"/>
      <c r="C8" s="39">
        <v>45203</v>
      </c>
      <c r="D8" s="15"/>
      <c r="E8" s="15"/>
      <c r="F8" s="15"/>
      <c r="G8" s="15"/>
      <c r="H8" s="15"/>
      <c r="I8" s="15"/>
    </row>
    <row r="9" spans="1:15" ht="15.4" x14ac:dyDescent="0.45">
      <c r="A9" s="15" t="s">
        <v>2</v>
      </c>
      <c r="B9" s="15"/>
      <c r="C9" s="16" t="s">
        <v>3</v>
      </c>
      <c r="D9" s="15"/>
      <c r="E9" s="15"/>
      <c r="F9" s="15"/>
      <c r="G9" s="15"/>
      <c r="H9" s="15"/>
      <c r="I9" s="15"/>
    </row>
    <row r="10" spans="1:15" ht="15.4" x14ac:dyDescent="0.45">
      <c r="A10" s="15" t="s">
        <v>4</v>
      </c>
      <c r="B10" s="15"/>
      <c r="C10" s="17">
        <f>SUM(D16:D21)</f>
        <v>198.5</v>
      </c>
      <c r="D10" s="15"/>
      <c r="E10" s="15"/>
      <c r="F10" s="15"/>
      <c r="G10" s="15"/>
      <c r="H10" s="15"/>
      <c r="I10" s="15"/>
    </row>
    <row r="11" spans="1:15" ht="15.4" x14ac:dyDescent="0.45">
      <c r="A11" s="15" t="s">
        <v>5</v>
      </c>
      <c r="B11" s="15"/>
      <c r="C11" s="16" t="s">
        <v>6</v>
      </c>
      <c r="D11" s="15"/>
      <c r="E11" s="15"/>
      <c r="F11" s="15"/>
      <c r="G11" s="15"/>
      <c r="H11" s="15"/>
      <c r="I11" s="15"/>
    </row>
    <row r="12" spans="1:15" ht="15.4" x14ac:dyDescent="0.45">
      <c r="A12" s="18" t="s">
        <v>7</v>
      </c>
      <c r="B12" s="18"/>
      <c r="C12" s="19">
        <v>10000</v>
      </c>
      <c r="D12" s="17"/>
      <c r="E12" s="15"/>
      <c r="F12" s="17"/>
      <c r="G12" s="18"/>
      <c r="H12" s="18"/>
      <c r="I12" s="18"/>
    </row>
    <row r="13" spans="1:15" ht="15.4" x14ac:dyDescent="0.45">
      <c r="A13" s="15"/>
      <c r="B13" s="15"/>
      <c r="C13" s="15"/>
      <c r="D13" s="15"/>
      <c r="E13" s="15"/>
      <c r="F13" s="15"/>
      <c r="G13" s="15"/>
      <c r="H13" s="15"/>
      <c r="I13" s="15"/>
    </row>
    <row r="14" spans="1:15" x14ac:dyDescent="0.45">
      <c r="A14" s="58" t="s">
        <v>8</v>
      </c>
      <c r="B14" s="60" t="s">
        <v>9</v>
      </c>
      <c r="C14" s="62" t="s">
        <v>10</v>
      </c>
      <c r="D14" s="60" t="s">
        <v>11</v>
      </c>
      <c r="E14" s="60" t="s">
        <v>12</v>
      </c>
      <c r="F14" s="60"/>
      <c r="G14" s="60"/>
      <c r="H14" s="60"/>
      <c r="I14" s="60" t="s">
        <v>13</v>
      </c>
    </row>
    <row r="15" spans="1:15" ht="26.25" x14ac:dyDescent="0.45">
      <c r="A15" s="59"/>
      <c r="B15" s="61"/>
      <c r="C15" s="63"/>
      <c r="D15" s="64"/>
      <c r="E15" s="41" t="s">
        <v>23</v>
      </c>
      <c r="F15" s="41" t="s">
        <v>24</v>
      </c>
      <c r="G15" s="41" t="s">
        <v>25</v>
      </c>
      <c r="H15" s="41" t="s">
        <v>26</v>
      </c>
      <c r="I15" s="60"/>
    </row>
    <row r="16" spans="1:15" x14ac:dyDescent="0.45">
      <c r="A16" s="42">
        <v>3</v>
      </c>
      <c r="B16" s="50" t="s">
        <v>19</v>
      </c>
      <c r="C16" s="51" t="s">
        <v>30</v>
      </c>
      <c r="D16" s="52"/>
      <c r="E16" s="49"/>
      <c r="F16" s="46">
        <v>6.25E-2</v>
      </c>
      <c r="G16" s="49">
        <v>2.0833333333333332E-2</v>
      </c>
      <c r="H16" s="49">
        <f t="shared" ref="H16:H17" si="0">F16+G16</f>
        <v>8.3333333333333329E-2</v>
      </c>
      <c r="I16" s="41" t="s">
        <v>34</v>
      </c>
      <c r="L16" s="6"/>
      <c r="M16" s="6"/>
      <c r="N16" s="6"/>
      <c r="O16" s="6"/>
    </row>
    <row r="17" spans="1:15" ht="26.25" x14ac:dyDescent="0.45">
      <c r="A17" s="42">
        <v>4</v>
      </c>
      <c r="B17" s="53" t="s">
        <v>32</v>
      </c>
      <c r="C17" s="43" t="s">
        <v>33</v>
      </c>
      <c r="D17" s="44">
        <v>68</v>
      </c>
      <c r="E17" s="54">
        <v>6.25E-2</v>
      </c>
      <c r="F17" s="46">
        <f t="shared" ref="F17:F21" si="1">E17+H16</f>
        <v>0.14583333333333331</v>
      </c>
      <c r="G17" s="47">
        <v>2.0833333333333332E-2</v>
      </c>
      <c r="H17" s="55">
        <f t="shared" si="0"/>
        <v>0.16666666666666666</v>
      </c>
      <c r="I17" s="49" t="s">
        <v>27</v>
      </c>
      <c r="L17" s="6"/>
      <c r="M17" s="6"/>
      <c r="N17" s="6"/>
      <c r="O17" s="6"/>
    </row>
    <row r="18" spans="1:15" ht="26.25" x14ac:dyDescent="0.45">
      <c r="A18" s="42">
        <v>5</v>
      </c>
      <c r="B18" s="53" t="s">
        <v>32</v>
      </c>
      <c r="C18" s="43" t="s">
        <v>33</v>
      </c>
      <c r="D18" s="44">
        <v>1.5</v>
      </c>
      <c r="E18" s="45">
        <v>3.472222222222222E-3</v>
      </c>
      <c r="F18" s="46">
        <f t="shared" si="1"/>
        <v>0.17013888888888887</v>
      </c>
      <c r="G18" s="48">
        <v>2.0833333333333332E-2</v>
      </c>
      <c r="H18" s="48">
        <f>F18+G18</f>
        <v>0.19097222222222221</v>
      </c>
      <c r="I18" s="49" t="s">
        <v>28</v>
      </c>
      <c r="L18" s="6"/>
      <c r="M18" s="6"/>
      <c r="N18" s="6"/>
      <c r="O18" s="6"/>
    </row>
    <row r="19" spans="1:15" x14ac:dyDescent="0.45">
      <c r="A19" s="42">
        <v>6</v>
      </c>
      <c r="B19" s="50" t="s">
        <v>19</v>
      </c>
      <c r="C19" s="51" t="s">
        <v>30</v>
      </c>
      <c r="D19" s="44">
        <v>61</v>
      </c>
      <c r="E19" s="45">
        <v>6.25E-2</v>
      </c>
      <c r="F19" s="46">
        <f t="shared" si="1"/>
        <v>0.25347222222222221</v>
      </c>
      <c r="G19" s="47">
        <v>4.1666666666666664E-2</v>
      </c>
      <c r="H19" s="48">
        <f t="shared" ref="H19:H21" si="2">F19+G19</f>
        <v>0.2951388888888889</v>
      </c>
      <c r="I19" s="49" t="s">
        <v>35</v>
      </c>
      <c r="L19" s="6"/>
      <c r="M19" s="6"/>
      <c r="N19" s="6"/>
      <c r="O19" s="6"/>
    </row>
    <row r="20" spans="1:15" x14ac:dyDescent="0.45">
      <c r="A20" s="42">
        <v>7</v>
      </c>
      <c r="B20" s="50"/>
      <c r="C20" s="51"/>
      <c r="D20" s="44"/>
      <c r="E20" s="45"/>
      <c r="F20" s="46">
        <f t="shared" si="1"/>
        <v>0.2951388888888889</v>
      </c>
      <c r="G20" s="47">
        <v>2.0833333333333332E-2</v>
      </c>
      <c r="H20" s="48">
        <f t="shared" si="2"/>
        <v>0.31597222222222221</v>
      </c>
      <c r="I20" s="49" t="s">
        <v>29</v>
      </c>
      <c r="L20" s="6"/>
      <c r="M20" s="6"/>
      <c r="N20" s="6"/>
      <c r="O20" s="6"/>
    </row>
    <row r="21" spans="1:15" ht="26.25" x14ac:dyDescent="0.45">
      <c r="A21" s="42">
        <v>8</v>
      </c>
      <c r="B21" s="53" t="s">
        <v>32</v>
      </c>
      <c r="C21" s="43" t="s">
        <v>33</v>
      </c>
      <c r="D21" s="44">
        <v>68</v>
      </c>
      <c r="E21" s="45">
        <v>8.3333333333333329E-2</v>
      </c>
      <c r="F21" s="46">
        <f t="shared" si="1"/>
        <v>0.39930555555555552</v>
      </c>
      <c r="G21" s="47">
        <v>2.7777777777777776E-2</v>
      </c>
      <c r="H21" s="48">
        <f t="shared" si="2"/>
        <v>0.42708333333333331</v>
      </c>
      <c r="I21" s="49" t="s">
        <v>27</v>
      </c>
      <c r="L21" s="6"/>
      <c r="M21" s="6"/>
      <c r="N21" s="6"/>
      <c r="O21" s="6"/>
    </row>
    <row r="22" spans="1:15" ht="15.4" x14ac:dyDescent="0.45">
      <c r="A22" s="15"/>
      <c r="B22" s="20"/>
      <c r="C22" s="15"/>
      <c r="D22" s="21"/>
      <c r="E22" s="22"/>
      <c r="F22" s="22"/>
      <c r="G22" s="22"/>
      <c r="H22" s="22"/>
      <c r="I22" s="23"/>
    </row>
    <row r="23" spans="1:15" ht="15.4" x14ac:dyDescent="0.45">
      <c r="A23" s="15"/>
      <c r="B23" s="24" t="s">
        <v>14</v>
      </c>
      <c r="C23" s="25">
        <f>SUM(C24:C25)</f>
        <v>0.36458333333333326</v>
      </c>
      <c r="D23" s="24"/>
      <c r="E23" s="24"/>
      <c r="F23" s="24"/>
      <c r="G23" s="24"/>
      <c r="H23" s="26"/>
      <c r="I23" s="15"/>
    </row>
    <row r="24" spans="1:15" ht="15.4" x14ac:dyDescent="0.45">
      <c r="A24" s="15"/>
      <c r="B24" s="24" t="s">
        <v>15</v>
      </c>
      <c r="C24" s="27">
        <f>SUM(E16:E21)</f>
        <v>0.21180555555555552</v>
      </c>
      <c r="D24" s="24"/>
      <c r="E24" s="28"/>
      <c r="F24" s="24"/>
      <c r="G24" s="24"/>
      <c r="H24" s="29"/>
      <c r="I24" s="30"/>
    </row>
    <row r="25" spans="1:15" ht="15.4" x14ac:dyDescent="0.45">
      <c r="A25" s="15"/>
      <c r="B25" s="24" t="s">
        <v>16</v>
      </c>
      <c r="C25" s="25">
        <f>SUM(G16:G21)</f>
        <v>0.15277777777777776</v>
      </c>
      <c r="D25" s="24"/>
      <c r="E25" s="24"/>
      <c r="F25" s="24"/>
      <c r="G25" s="24"/>
      <c r="H25" s="29"/>
      <c r="I25" s="31"/>
    </row>
    <row r="26" spans="1:15" ht="15.4" x14ac:dyDescent="0.45">
      <c r="A26" s="15"/>
      <c r="B26" s="32" t="s">
        <v>17</v>
      </c>
      <c r="C26" s="33">
        <f>C23+C27+C28</f>
        <v>0.4013888888888888</v>
      </c>
      <c r="D26" s="15"/>
      <c r="E26" s="34"/>
      <c r="F26" s="34"/>
      <c r="G26" s="34"/>
      <c r="H26" s="34"/>
      <c r="I26" s="30"/>
    </row>
    <row r="27" spans="1:15" ht="15.4" x14ac:dyDescent="0.45">
      <c r="A27" s="15"/>
      <c r="B27" s="32" t="s">
        <v>18</v>
      </c>
      <c r="C27" s="25">
        <f>G20</f>
        <v>2.0833333333333332E-2</v>
      </c>
      <c r="D27" s="15"/>
      <c r="E27" s="34"/>
      <c r="F27" s="34"/>
      <c r="G27" s="34"/>
      <c r="H27" s="34"/>
      <c r="I27" s="15"/>
    </row>
    <row r="28" spans="1:15" s="3" customFormat="1" ht="15.4" x14ac:dyDescent="0.45">
      <c r="A28" s="13"/>
      <c r="B28" s="35"/>
      <c r="C28" s="36">
        <v>1.5972222222222224E-2</v>
      </c>
      <c r="D28" s="13"/>
      <c r="E28" s="37"/>
      <c r="F28" s="37"/>
      <c r="G28" s="37"/>
      <c r="H28" s="37"/>
      <c r="I28" s="37"/>
    </row>
    <row r="29" spans="1:15" ht="15.4" x14ac:dyDescent="0.45">
      <c r="A29" s="15"/>
      <c r="B29" s="15"/>
      <c r="C29" s="15"/>
      <c r="D29" s="15"/>
      <c r="E29" s="15"/>
      <c r="F29" s="15"/>
      <c r="G29" s="15"/>
      <c r="H29" s="15"/>
      <c r="I29" s="15"/>
    </row>
    <row r="30" spans="1:15" ht="15.4" x14ac:dyDescent="0.45">
      <c r="A30" s="15"/>
      <c r="B30" s="15"/>
      <c r="C30" s="15"/>
      <c r="D30" s="15"/>
      <c r="E30" s="15"/>
      <c r="F30" s="15"/>
      <c r="G30" s="15"/>
      <c r="H30" s="15"/>
      <c r="I30" s="15"/>
    </row>
    <row r="31" spans="1:15" ht="15.4" x14ac:dyDescent="0.45">
      <c r="A31" s="15"/>
      <c r="B31" s="15"/>
      <c r="C31" s="15"/>
      <c r="D31" s="15"/>
      <c r="E31" s="15"/>
      <c r="F31" s="15"/>
      <c r="G31" s="15"/>
      <c r="H31" s="15"/>
      <c r="I31" s="15"/>
    </row>
    <row r="32" spans="1:15" ht="15.4" x14ac:dyDescent="0.45">
      <c r="A32" s="15"/>
      <c r="B32" s="15"/>
      <c r="C32" s="15"/>
      <c r="D32" s="15"/>
      <c r="E32" s="15"/>
      <c r="F32" s="15"/>
      <c r="G32" s="15"/>
      <c r="H32" s="15"/>
      <c r="I32" s="15"/>
    </row>
    <row r="33" spans="1:9" ht="15.4" x14ac:dyDescent="0.45">
      <c r="A33" s="15"/>
      <c r="B33" s="15"/>
      <c r="C33" s="15"/>
      <c r="D33" s="15"/>
      <c r="E33" s="15"/>
      <c r="F33" s="15"/>
      <c r="G33" s="15"/>
      <c r="H33" s="15"/>
      <c r="I33" s="15"/>
    </row>
    <row r="34" spans="1:9" ht="15.4" x14ac:dyDescent="0.45">
      <c r="A34" s="15"/>
      <c r="B34" s="15"/>
      <c r="C34" s="15"/>
      <c r="D34" s="15"/>
      <c r="E34" s="15"/>
      <c r="F34" s="15"/>
      <c r="G34" s="15"/>
      <c r="H34" s="15"/>
      <c r="I34" s="15"/>
    </row>
    <row r="35" spans="1:9" ht="15.4" x14ac:dyDescent="0.45">
      <c r="A35" s="15"/>
      <c r="B35" s="15"/>
      <c r="C35" s="15"/>
      <c r="D35" s="15"/>
      <c r="E35" s="15"/>
      <c r="F35" s="15"/>
      <c r="G35" s="15"/>
      <c r="H35" s="15"/>
      <c r="I35" s="15"/>
    </row>
    <row r="36" spans="1:9" ht="15.4" x14ac:dyDescent="0.45">
      <c r="A36" s="15"/>
      <c r="B36" s="15"/>
      <c r="C36" s="15"/>
      <c r="D36" s="15"/>
      <c r="E36" s="15"/>
      <c r="F36" s="15"/>
      <c r="G36" s="15"/>
      <c r="H36" s="15"/>
      <c r="I36" s="15"/>
    </row>
    <row r="37" spans="1:9" ht="15.4" x14ac:dyDescent="0.45">
      <c r="A37" s="15"/>
      <c r="B37" s="15"/>
      <c r="C37" s="15"/>
      <c r="D37" s="15"/>
      <c r="E37" s="15"/>
      <c r="F37" s="15"/>
      <c r="G37" s="15"/>
      <c r="H37" s="15"/>
      <c r="I37" s="15"/>
    </row>
    <row r="38" spans="1:9" ht="15.4" x14ac:dyDescent="0.45">
      <c r="A38" s="15"/>
      <c r="B38" s="15"/>
      <c r="C38" s="15"/>
      <c r="D38" s="15"/>
      <c r="E38" s="15"/>
      <c r="F38" s="15"/>
      <c r="G38" s="15"/>
      <c r="H38" s="15"/>
      <c r="I38" s="15"/>
    </row>
    <row r="39" spans="1:9" ht="15.4" x14ac:dyDescent="0.45">
      <c r="A39" s="15"/>
      <c r="C39" s="15"/>
      <c r="D39" s="15"/>
      <c r="E39" s="15"/>
      <c r="F39" s="15"/>
      <c r="G39" s="15"/>
      <c r="H39" s="15"/>
      <c r="I39" s="15"/>
    </row>
    <row r="40" spans="1:9" ht="15.4" x14ac:dyDescent="0.45">
      <c r="A40" s="15"/>
      <c r="B40" s="15"/>
      <c r="C40" s="15"/>
      <c r="D40" s="15"/>
      <c r="E40" s="15"/>
      <c r="F40" s="15"/>
      <c r="G40" s="15"/>
      <c r="H40" s="15"/>
      <c r="I40" s="15"/>
    </row>
    <row r="41" spans="1:9" ht="15.4" x14ac:dyDescent="0.45">
      <c r="A41" s="15"/>
      <c r="B41" s="15"/>
      <c r="C41" s="15"/>
      <c r="D41" s="15"/>
      <c r="E41" s="15"/>
      <c r="F41" s="15"/>
      <c r="G41" s="15"/>
      <c r="H41" s="15"/>
      <c r="I41" s="15"/>
    </row>
    <row r="42" spans="1:9" ht="15.4" x14ac:dyDescent="0.45">
      <c r="A42" s="15"/>
      <c r="B42" s="15"/>
      <c r="C42" s="15"/>
      <c r="D42" s="15"/>
      <c r="E42" s="15"/>
      <c r="F42" s="15"/>
      <c r="G42" s="15"/>
      <c r="H42" s="15"/>
      <c r="I42" s="15"/>
    </row>
    <row r="43" spans="1:9" ht="15.4" x14ac:dyDescent="0.45">
      <c r="A43" s="15"/>
      <c r="B43" s="15"/>
      <c r="C43" s="15"/>
      <c r="D43" s="15"/>
      <c r="E43" s="15"/>
      <c r="F43" s="15"/>
      <c r="G43" s="15"/>
      <c r="H43" s="15"/>
      <c r="I43" s="15"/>
    </row>
    <row r="44" spans="1:9" ht="15.4" x14ac:dyDescent="0.45">
      <c r="A44" s="15"/>
      <c r="B44" s="15"/>
      <c r="C44" s="15"/>
      <c r="D44" s="15"/>
      <c r="E44" s="15"/>
      <c r="F44" s="15"/>
      <c r="G44" s="15"/>
      <c r="H44" s="15"/>
      <c r="I44" s="15"/>
    </row>
    <row r="45" spans="1:9" ht="15.4" x14ac:dyDescent="0.45">
      <c r="A45" s="15"/>
      <c r="B45" s="15"/>
      <c r="C45" s="15"/>
      <c r="D45" s="15"/>
      <c r="E45" s="15"/>
      <c r="F45" s="15"/>
      <c r="G45" s="15"/>
      <c r="H45" s="15"/>
      <c r="I45" s="15"/>
    </row>
    <row r="46" spans="1:9" ht="15.4" x14ac:dyDescent="0.45">
      <c r="A46" s="15"/>
      <c r="B46" s="15"/>
      <c r="C46" s="15"/>
      <c r="D46" s="15"/>
      <c r="E46" s="15"/>
      <c r="F46" s="15"/>
      <c r="G46" s="15"/>
      <c r="H46" s="15"/>
      <c r="I46" s="15"/>
    </row>
    <row r="47" spans="1:9" ht="15.4" x14ac:dyDescent="0.45">
      <c r="A47" s="15"/>
      <c r="B47" s="15"/>
      <c r="C47" s="15"/>
      <c r="D47" s="15"/>
      <c r="E47" s="15"/>
      <c r="F47" s="15"/>
      <c r="G47" s="15"/>
      <c r="H47" s="15"/>
      <c r="I47" s="15"/>
    </row>
  </sheetData>
  <mergeCells count="8">
    <mergeCell ref="A3:I3"/>
    <mergeCell ref="B4:I4"/>
    <mergeCell ref="A14:A15"/>
    <mergeCell ref="B14:B15"/>
    <mergeCell ref="C14:C15"/>
    <mergeCell ref="D14:D15"/>
    <mergeCell ref="E14:H14"/>
    <mergeCell ref="I14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77.65.635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Чухустов Андрей Александрович</dc:creator>
  <cp:lastModifiedBy>Кривошеева Юлия Васильевна</cp:lastModifiedBy>
  <cp:lastPrinted>2023-10-03T06:53:06Z</cp:lastPrinted>
  <dcterms:created xsi:type="dcterms:W3CDTF">2017-09-07T14:19:06Z</dcterms:created>
  <dcterms:modified xsi:type="dcterms:W3CDTF">2026-05-06T08:45:11Z</dcterms:modified>
</cp:coreProperties>
</file>